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D:\Dane\ozogl\Desktop\elektronarzędzia\"/>
    </mc:Choice>
  </mc:AlternateContent>
  <xr:revisionPtr revIDLastSave="0" documentId="13_ncr:1_{1A2920F7-B4DC-4441-B3C4-58C91D1A645B}" xr6:coauthVersionLast="47" xr6:coauthVersionMax="47" xr10:uidLastSave="{00000000-0000-0000-0000-000000000000}"/>
  <bookViews>
    <workbookView xWindow="720" yWindow="1155" windowWidth="18165" windowHeight="17685" xr2:uid="{00000000-000D-0000-FFFF-FFFF00000000}"/>
  </bookViews>
  <sheets>
    <sheet name="Formularz Cen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0" i="1" l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1" i="1" l="1"/>
</calcChain>
</file>

<file path=xl/sharedStrings.xml><?xml version="1.0" encoding="utf-8"?>
<sst xmlns="http://schemas.openxmlformats.org/spreadsheetml/2006/main" count="59" uniqueCount="46">
  <si>
    <t>FORMULARZ CENOWY / TABELA WYCENY ZAPYTANIA OFERTOWEGO</t>
  </si>
  <si>
    <t>Dostawa elektronarzędzi na adres: Limanowa, ul. Fabryczna 1C</t>
  </si>
  <si>
    <t>Opis przedmiotu zamówienia / Sprzęt</t>
  </si>
  <si>
    <t>Model referencyjny / Specyfikacja</t>
  </si>
  <si>
    <t>Ilość</t>
  </si>
  <si>
    <t>Jedn.</t>
  </si>
  <si>
    <t>Cena jedn. netto [PLN]</t>
  </si>
  <si>
    <t>Wartość netto [PLN]</t>
  </si>
  <si>
    <t>Młot do kucia / wyburzeniowy 230V</t>
  </si>
  <si>
    <t>Makita HM1317C</t>
  </si>
  <si>
    <t>szt.</t>
  </si>
  <si>
    <t>Niwelator laserowy (ZESTAW: niwelator NL620G + statyw SJJ1 + łata LS-24)</t>
  </si>
  <si>
    <t>Nivel System NL620G DIGITAL</t>
  </si>
  <si>
    <t>kpl.</t>
  </si>
  <si>
    <t>Walizka z kluczami nasadowymi (221-częściowy zestaw narzędzi)</t>
  </si>
  <si>
    <t>Makita Akcesoria E-10883</t>
  </si>
  <si>
    <t>Ubijak pionowy / Skoczek do ubijania</t>
  </si>
  <si>
    <t>Bomag BT 60</t>
  </si>
  <si>
    <t>Młotowiertarka 230V SDS-Plus</t>
  </si>
  <si>
    <t>Makita HR2470</t>
  </si>
  <si>
    <t>Pilarka tarczowa akumulatorowa 18V</t>
  </si>
  <si>
    <t>Makita DHS680Z</t>
  </si>
  <si>
    <t>Pilarka łańcuchowa akumulatorowa 36V (2x18V)</t>
  </si>
  <si>
    <t>Makita DUC353Z</t>
  </si>
  <si>
    <t>Szlifierka kątowa 230mm 2200W (230V)</t>
  </si>
  <si>
    <t>Makita GA9061R</t>
  </si>
  <si>
    <t>Pompa zanurzeniowa do wody brudnej 15000 l/h 10m</t>
  </si>
  <si>
    <t>Makita PF1110</t>
  </si>
  <si>
    <t>Wkrętarka akumulatorowa 18V (2x 5Ah, 50Nm, walizka)</t>
  </si>
  <si>
    <t>Makita DDF485RTJ</t>
  </si>
  <si>
    <t>RAZEM SUMA</t>
  </si>
  <si>
    <t>Uwagi / Warunki dostawy:</t>
  </si>
  <si>
    <t>1. Ceny obejmują transport i rozładunek pod adres: Limanowa, ul. Fabryczna 1C.
2. Wszystkie oferowane elektronarzędzia akumulatorowe muszą być w pełni kompatybilne z oferowanym systemem akumulatorowym.
3. Wymagany okres gwarancji: minimum 24 miesiące.</t>
  </si>
  <si>
    <t xml:space="preserve">Akumulator- bateria do elektronarzędzi  5mAh </t>
  </si>
  <si>
    <t>Dopuszcza się składanie ofert na produkty równoważne lub o wyższych parametrach technicznych, funkcjonalnych i jakościowych w stosunku do modeli referencyjnych podanych w tabeli.</t>
  </si>
  <si>
    <t>Nie dopuszcza się  marek alternatywnych (np. Bosch Professional, DeWalt, Milwaukee)</t>
  </si>
  <si>
    <t>MAKITA BHX2501</t>
  </si>
  <si>
    <t>akumulatorowy-odkurzacz-przemyslowy</t>
  </si>
  <si>
    <t xml:space="preserve"> LXT 18V 7,5L 50W DVC750LZX1</t>
  </si>
  <si>
    <t>Szlifierka kątowa akumulatorowa 125mm  18V LXT</t>
  </si>
  <si>
    <t>Makita DGA452Z</t>
  </si>
  <si>
    <t>DESMI201M</t>
  </si>
  <si>
    <t>Spawarka Inwertorowa MIGOMAT TIG MIG MAG FLUX MMA 200A IGBT DEDRA</t>
  </si>
  <si>
    <t>Makita BL1850B</t>
  </si>
  <si>
    <t xml:space="preserve">Dmuchawa spalinowa </t>
  </si>
  <si>
    <t xml:space="preserve">MODEL OFEROWANY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</si>
</sst>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zł&quot;"/>
  </numFmts>
  <fonts count="7" x14ac:knownFonts="1">
    <font>
      <sz val="11"/>
      <color theme="1"/>
      <name val="Calibri"/>
      <family val="2"/>
      <scheme val="minor"/>
    </font>
    <font>
      <b/>
      <sz val="16"/>
      <color rgb="FF1E293B"/>
      <name val="Calibri"/>
    </font>
    <font>
      <i/>
      <sz val="11"/>
      <color rgb="FF475569"/>
      <name val="Calibri"/>
    </font>
    <font>
      <b/>
      <sz val="11"/>
      <color rgb="FF1E293B"/>
      <name val="Calibri"/>
    </font>
    <font>
      <b/>
      <sz val="11"/>
      <color rgb="FFFFFFFF"/>
      <name val="Calibri"/>
    </font>
    <font>
      <sz val="10"/>
      <color rgb="FF0F172A"/>
      <name val="Calibri"/>
    </font>
    <font>
      <b/>
      <sz val="10"/>
      <color rgb="FF0F172A"/>
      <name val="Calibri"/>
    </font>
  </fonts>
  <fills count="5">
    <fill>
      <patternFill patternType="none"/>
    </fill>
    <fill>
      <patternFill patternType="gray125"/>
    </fill>
    <fill>
      <patternFill patternType="solid">
        <fgColor rgb="FF1E293B"/>
        <bgColor rgb="FF1E293B"/>
      </patternFill>
    </fill>
    <fill>
      <patternFill patternType="solid">
        <fgColor rgb="FFF8FAFC"/>
        <bgColor rgb="FFF8FAFC"/>
      </patternFill>
    </fill>
    <fill>
      <patternFill patternType="solid">
        <fgColor rgb="FFE2E8F0"/>
        <bgColor rgb="FFE2E8F0"/>
      </patternFill>
    </fill>
  </fills>
  <borders count="6">
    <border>
      <left/>
      <right/>
      <top/>
      <bottom/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medium">
        <color rgb="FF1E293B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thin">
        <color rgb="FFCBD5E1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 style="double">
        <color rgb="FF1E293B"/>
      </bottom>
      <diagonal/>
    </border>
    <border>
      <left style="thin">
        <color rgb="FFCBD5E1"/>
      </left>
      <right style="thin">
        <color rgb="FFCBD5E1"/>
      </right>
      <top style="thin">
        <color rgb="FFCBD5E1"/>
      </top>
      <bottom/>
      <diagonal/>
    </border>
    <border>
      <left style="thin">
        <color rgb="FFCBD5E1"/>
      </left>
      <right style="thin">
        <color rgb="FFCBD5E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164" fontId="5" fillId="0" borderId="2" xfId="0" applyNumberFormat="1" applyFont="1" applyBorder="1" applyAlignment="1">
      <alignment horizontal="right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/>
    </xf>
    <xf numFmtId="164" fontId="5" fillId="3" borderId="2" xfId="0" applyNumberFormat="1" applyFont="1" applyFill="1" applyBorder="1" applyAlignment="1">
      <alignment horizontal="right" vertical="center"/>
    </xf>
    <xf numFmtId="0" fontId="0" fillId="0" borderId="3" xfId="0" applyBorder="1"/>
    <xf numFmtId="0" fontId="6" fillId="0" borderId="3" xfId="0" applyFont="1" applyBorder="1" applyAlignment="1">
      <alignment horizontal="left" vertical="center"/>
    </xf>
    <xf numFmtId="164" fontId="6" fillId="4" borderId="3" xfId="0" applyNumberFormat="1" applyFont="1" applyFill="1" applyBorder="1" applyAlignment="1">
      <alignment horizontal="right" vertical="center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/>
    </xf>
    <xf numFmtId="164" fontId="5" fillId="3" borderId="4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top" wrapText="1"/>
    </xf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tabSelected="1" workbookViewId="0">
      <selection activeCell="A6" sqref="A6:D21"/>
    </sheetView>
  </sheetViews>
  <sheetFormatPr defaultRowHeight="15" x14ac:dyDescent="0.25"/>
  <cols>
    <col min="1" max="1" width="6" customWidth="1"/>
    <col min="2" max="2" width="42" customWidth="1"/>
    <col min="3" max="3" width="32" customWidth="1"/>
    <col min="4" max="5" width="8" customWidth="1"/>
    <col min="6" max="7" width="22" customWidth="1"/>
    <col min="8" max="8" width="23.85546875" customWidth="1"/>
  </cols>
  <sheetData>
    <row r="1" spans="1:8" ht="24.95" customHeight="1" x14ac:dyDescent="0.25">
      <c r="A1" s="21" t="s">
        <v>0</v>
      </c>
      <c r="B1" s="19"/>
      <c r="C1" s="19"/>
      <c r="D1" s="19"/>
      <c r="E1" s="19"/>
      <c r="F1" s="19"/>
      <c r="G1" s="19"/>
    </row>
    <row r="2" spans="1:8" x14ac:dyDescent="0.25">
      <c r="A2" s="20" t="s">
        <v>1</v>
      </c>
      <c r="B2" s="19"/>
      <c r="C2" s="19"/>
      <c r="D2" s="19"/>
      <c r="E2" s="19"/>
      <c r="F2" s="19"/>
      <c r="G2" s="19"/>
    </row>
    <row r="5" spans="1:8" ht="27.95" customHeight="1" thickBot="1" x14ac:dyDescent="0.3">
      <c r="A5" s="2">
        <v>13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  <c r="H5" s="22" t="s">
        <v>45</v>
      </c>
    </row>
    <row r="6" spans="1:8" x14ac:dyDescent="0.25">
      <c r="A6" s="3">
        <v>1</v>
      </c>
      <c r="B6" s="4" t="s">
        <v>8</v>
      </c>
      <c r="C6" s="4" t="s">
        <v>9</v>
      </c>
      <c r="D6" s="3">
        <v>1</v>
      </c>
      <c r="E6" s="3" t="s">
        <v>10</v>
      </c>
      <c r="F6" s="5">
        <v>0</v>
      </c>
      <c r="G6" s="5">
        <f t="shared" ref="G6:G20" si="0">D6*F6</f>
        <v>0</v>
      </c>
    </row>
    <row r="7" spans="1:8" ht="25.5" x14ac:dyDescent="0.25">
      <c r="A7" s="6">
        <v>2</v>
      </c>
      <c r="B7" s="12" t="s">
        <v>11</v>
      </c>
      <c r="C7" s="7" t="s">
        <v>12</v>
      </c>
      <c r="D7" s="6">
        <v>2</v>
      </c>
      <c r="E7" s="6" t="s">
        <v>13</v>
      </c>
      <c r="F7" s="8">
        <v>0</v>
      </c>
      <c r="G7" s="8">
        <f t="shared" si="0"/>
        <v>0</v>
      </c>
    </row>
    <row r="8" spans="1:8" ht="25.5" x14ac:dyDescent="0.25">
      <c r="A8" s="3">
        <v>3</v>
      </c>
      <c r="B8" s="13" t="s">
        <v>14</v>
      </c>
      <c r="C8" s="4" t="s">
        <v>15</v>
      </c>
      <c r="D8" s="3">
        <v>1</v>
      </c>
      <c r="E8" s="3" t="s">
        <v>13</v>
      </c>
      <c r="F8" s="5">
        <v>0</v>
      </c>
      <c r="G8" s="5">
        <f t="shared" si="0"/>
        <v>0</v>
      </c>
    </row>
    <row r="9" spans="1:8" x14ac:dyDescent="0.25">
      <c r="A9" s="6">
        <v>4</v>
      </c>
      <c r="B9" s="7" t="s">
        <v>16</v>
      </c>
      <c r="C9" s="7" t="s">
        <v>17</v>
      </c>
      <c r="D9" s="6">
        <v>1</v>
      </c>
      <c r="E9" s="6" t="s">
        <v>10</v>
      </c>
      <c r="F9" s="8">
        <v>0</v>
      </c>
      <c r="G9" s="8">
        <f t="shared" si="0"/>
        <v>0</v>
      </c>
    </row>
    <row r="10" spans="1:8" x14ac:dyDescent="0.25">
      <c r="A10" s="3">
        <v>5</v>
      </c>
      <c r="B10" s="4" t="s">
        <v>18</v>
      </c>
      <c r="C10" s="4" t="s">
        <v>19</v>
      </c>
      <c r="D10" s="3">
        <v>1</v>
      </c>
      <c r="E10" s="3" t="s">
        <v>10</v>
      </c>
      <c r="F10" s="5">
        <v>0</v>
      </c>
      <c r="G10" s="5">
        <f t="shared" si="0"/>
        <v>0</v>
      </c>
    </row>
    <row r="11" spans="1:8" x14ac:dyDescent="0.25">
      <c r="A11" s="6">
        <v>6</v>
      </c>
      <c r="B11" s="7" t="s">
        <v>20</v>
      </c>
      <c r="C11" s="7" t="s">
        <v>21</v>
      </c>
      <c r="D11" s="6">
        <v>2</v>
      </c>
      <c r="E11" s="6" t="s">
        <v>10</v>
      </c>
      <c r="F11" s="8">
        <v>0</v>
      </c>
      <c r="G11" s="8">
        <f t="shared" si="0"/>
        <v>0</v>
      </c>
    </row>
    <row r="12" spans="1:8" x14ac:dyDescent="0.25">
      <c r="A12" s="3">
        <v>7</v>
      </c>
      <c r="B12" s="4" t="s">
        <v>22</v>
      </c>
      <c r="C12" s="4" t="s">
        <v>23</v>
      </c>
      <c r="D12" s="3">
        <v>1</v>
      </c>
      <c r="E12" s="3" t="s">
        <v>10</v>
      </c>
      <c r="F12" s="5">
        <v>0</v>
      </c>
      <c r="G12" s="5">
        <f t="shared" si="0"/>
        <v>0</v>
      </c>
    </row>
    <row r="13" spans="1:8" x14ac:dyDescent="0.25">
      <c r="A13" s="6">
        <v>8</v>
      </c>
      <c r="B13" s="12" t="s">
        <v>39</v>
      </c>
      <c r="C13" s="7" t="s">
        <v>40</v>
      </c>
      <c r="D13" s="6">
        <v>2</v>
      </c>
      <c r="E13" s="6" t="s">
        <v>10</v>
      </c>
      <c r="F13" s="8">
        <v>0</v>
      </c>
      <c r="G13" s="8">
        <f t="shared" si="0"/>
        <v>0</v>
      </c>
    </row>
    <row r="14" spans="1:8" x14ac:dyDescent="0.25">
      <c r="A14" s="3">
        <v>9</v>
      </c>
      <c r="B14" s="4" t="s">
        <v>24</v>
      </c>
      <c r="C14" s="4" t="s">
        <v>25</v>
      </c>
      <c r="D14" s="3">
        <v>1</v>
      </c>
      <c r="E14" s="3" t="s">
        <v>10</v>
      </c>
      <c r="F14" s="5">
        <v>0</v>
      </c>
      <c r="G14" s="5">
        <f t="shared" si="0"/>
        <v>0</v>
      </c>
    </row>
    <row r="15" spans="1:8" ht="25.5" x14ac:dyDescent="0.25">
      <c r="A15" s="6">
        <v>10</v>
      </c>
      <c r="B15" s="12" t="s">
        <v>26</v>
      </c>
      <c r="C15" s="7" t="s">
        <v>27</v>
      </c>
      <c r="D15" s="6">
        <v>1</v>
      </c>
      <c r="E15" s="6" t="s">
        <v>10</v>
      </c>
      <c r="F15" s="8">
        <v>0</v>
      </c>
      <c r="G15" s="8">
        <f t="shared" si="0"/>
        <v>0</v>
      </c>
    </row>
    <row r="16" spans="1:8" ht="25.5" x14ac:dyDescent="0.25">
      <c r="A16" s="3">
        <v>11</v>
      </c>
      <c r="B16" s="13" t="s">
        <v>28</v>
      </c>
      <c r="C16" s="4" t="s">
        <v>29</v>
      </c>
      <c r="D16" s="3">
        <v>3</v>
      </c>
      <c r="E16" s="3" t="s">
        <v>13</v>
      </c>
      <c r="F16" s="5">
        <v>0</v>
      </c>
      <c r="G16" s="5">
        <f t="shared" si="0"/>
        <v>0</v>
      </c>
    </row>
    <row r="17" spans="1:7" x14ac:dyDescent="0.25">
      <c r="A17" s="6">
        <v>12</v>
      </c>
      <c r="B17" s="12" t="s">
        <v>33</v>
      </c>
      <c r="C17" s="7" t="s">
        <v>43</v>
      </c>
      <c r="D17" s="6">
        <v>8</v>
      </c>
      <c r="E17" s="6" t="s">
        <v>10</v>
      </c>
      <c r="F17" s="8">
        <v>0</v>
      </c>
      <c r="G17" s="8">
        <f t="shared" si="0"/>
        <v>0</v>
      </c>
    </row>
    <row r="18" spans="1:7" x14ac:dyDescent="0.25">
      <c r="A18" s="14">
        <v>13</v>
      </c>
      <c r="B18" s="15" t="s">
        <v>44</v>
      </c>
      <c r="C18" s="16" t="s">
        <v>36</v>
      </c>
      <c r="D18" s="14">
        <v>2</v>
      </c>
      <c r="E18" s="14" t="s">
        <v>10</v>
      </c>
      <c r="F18" s="17">
        <v>0</v>
      </c>
      <c r="G18" s="17">
        <f t="shared" si="0"/>
        <v>0</v>
      </c>
    </row>
    <row r="19" spans="1:7" x14ac:dyDescent="0.25">
      <c r="A19" s="14">
        <v>14</v>
      </c>
      <c r="B19" s="15" t="s">
        <v>37</v>
      </c>
      <c r="C19" s="16" t="s">
        <v>38</v>
      </c>
      <c r="D19" s="14">
        <v>1</v>
      </c>
      <c r="E19" s="14" t="s">
        <v>10</v>
      </c>
      <c r="F19" s="17">
        <v>0</v>
      </c>
      <c r="G19" s="17">
        <f t="shared" si="0"/>
        <v>0</v>
      </c>
    </row>
    <row r="20" spans="1:7" ht="25.5" x14ac:dyDescent="0.25">
      <c r="A20" s="14">
        <v>15</v>
      </c>
      <c r="B20" s="15" t="s">
        <v>42</v>
      </c>
      <c r="C20" s="16" t="s">
        <v>41</v>
      </c>
      <c r="D20" s="14">
        <v>1</v>
      </c>
      <c r="E20" s="14" t="s">
        <v>10</v>
      </c>
      <c r="F20" s="17">
        <v>0</v>
      </c>
      <c r="G20" s="17">
        <f t="shared" si="0"/>
        <v>0</v>
      </c>
    </row>
    <row r="21" spans="1:7" ht="15.75" thickBot="1" x14ac:dyDescent="0.3">
      <c r="A21" s="9"/>
      <c r="B21" s="10" t="s">
        <v>30</v>
      </c>
      <c r="C21" s="9"/>
      <c r="D21" s="9"/>
      <c r="E21" s="9"/>
      <c r="F21" s="9"/>
      <c r="G21" s="11">
        <f>SUM(G6:G20)</f>
        <v>0</v>
      </c>
    </row>
    <row r="23" spans="1:7" x14ac:dyDescent="0.25">
      <c r="A23" s="1" t="s">
        <v>31</v>
      </c>
    </row>
    <row r="24" spans="1:7" x14ac:dyDescent="0.25">
      <c r="A24" s="18" t="s">
        <v>32</v>
      </c>
      <c r="B24" s="19"/>
      <c r="C24" s="19"/>
      <c r="D24" s="19"/>
      <c r="E24" s="19"/>
      <c r="F24" s="19"/>
      <c r="G24" s="19"/>
    </row>
    <row r="25" spans="1:7" x14ac:dyDescent="0.25">
      <c r="A25" s="19"/>
      <c r="B25" s="19"/>
      <c r="C25" s="19"/>
      <c r="D25" s="19"/>
      <c r="E25" s="19"/>
      <c r="F25" s="19"/>
      <c r="G25" s="19"/>
    </row>
    <row r="26" spans="1:7" x14ac:dyDescent="0.25">
      <c r="A26" s="19"/>
      <c r="B26" s="19"/>
      <c r="C26" s="19"/>
      <c r="D26" s="19"/>
      <c r="E26" s="19"/>
      <c r="F26" s="19"/>
      <c r="G26" s="19"/>
    </row>
    <row r="27" spans="1:7" x14ac:dyDescent="0.25">
      <c r="A27" t="s">
        <v>34</v>
      </c>
    </row>
    <row r="28" spans="1:7" x14ac:dyDescent="0.25">
      <c r="A28" t="s">
        <v>35</v>
      </c>
    </row>
  </sheetData>
  <mergeCells count="3">
    <mergeCell ref="A24:G26"/>
    <mergeCell ref="A2:G2"/>
    <mergeCell ref="A1:G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Ożóg Lidia (BUD)</cp:lastModifiedBy>
  <dcterms:created xsi:type="dcterms:W3CDTF">2026-08-11T07:14:53Z</dcterms:created>
  <dcterms:modified xsi:type="dcterms:W3CDTF">2026-08-12T07:59:58Z</dcterms:modified>
</cp:coreProperties>
</file>